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10" windowWidth="14955" windowHeight="8400" activeTab="2"/>
  </bookViews>
  <sheets>
    <sheet name="เปลี่ยนคำนำหน้าชื่อ" sheetId="1" r:id="rId1"/>
    <sheet name="แยกชื่อและนามสกุล" sheetId="2" r:id="rId2"/>
    <sheet name="ปรับช่องว่างระหว่างชื่อ-นามสกุล" sheetId="3" r:id="rId3"/>
  </sheets>
  <definedNames>
    <definedName name="นายอภิรัตน์___บุญสมาน">'ปรับช่องว่างระหว่างชื่อ-นามสกุล'!$G$4</definedName>
  </definedNames>
  <calcPr calcId="124519"/>
</workbook>
</file>

<file path=xl/calcChain.xml><?xml version="1.0" encoding="utf-8"?>
<calcChain xmlns="http://schemas.openxmlformats.org/spreadsheetml/2006/main">
  <c r="G4" i="1"/>
  <c r="G5"/>
  <c r="G6"/>
  <c r="G7"/>
  <c r="G8"/>
  <c r="G9"/>
  <c r="G10"/>
  <c r="G11"/>
  <c r="G12"/>
  <c r="G13"/>
  <c r="I4" i="2"/>
  <c r="G13" i="3"/>
  <c r="G5"/>
  <c r="G6"/>
  <c r="G7"/>
  <c r="G8"/>
  <c r="G9"/>
  <c r="G10"/>
  <c r="G11"/>
  <c r="G12"/>
  <c r="G4"/>
  <c r="I5" i="2"/>
  <c r="I6"/>
  <c r="I7"/>
  <c r="I8"/>
  <c r="I9"/>
  <c r="I10"/>
  <c r="I11"/>
  <c r="I12"/>
  <c r="I13"/>
  <c r="H5"/>
  <c r="H6"/>
  <c r="H7"/>
  <c r="H8"/>
  <c r="H9"/>
  <c r="H10"/>
  <c r="H11"/>
  <c r="H12"/>
  <c r="H13"/>
  <c r="H4"/>
  <c r="G5"/>
  <c r="G6"/>
  <c r="G7"/>
  <c r="G8"/>
  <c r="G9"/>
  <c r="G10"/>
  <c r="G11"/>
  <c r="G12"/>
  <c r="G13"/>
  <c r="G4"/>
</calcChain>
</file>

<file path=xl/sharedStrings.xml><?xml version="1.0" encoding="utf-8"?>
<sst xmlns="http://schemas.openxmlformats.org/spreadsheetml/2006/main" count="63" uniqueCount="39">
  <si>
    <t>ลำดับ</t>
  </si>
  <si>
    <t>ชื่อ-นามสกุล</t>
  </si>
  <si>
    <t>กิจกรรม</t>
  </si>
  <si>
    <t>ด.ญ.สุภาพร ไกรศรี</t>
  </si>
  <si>
    <t>ยุวกาชาด</t>
  </si>
  <si>
    <t>ด.ญ.พัชรา ไพบูลทรัพย์</t>
  </si>
  <si>
    <t>เนตรนารี</t>
  </si>
  <si>
    <t>ด.ช.วิริยะ พิทักษ์ธรรม</t>
  </si>
  <si>
    <t>ลูกเสือ</t>
  </si>
  <si>
    <t>ด.ญ สุนิสา วานิชกุล</t>
  </si>
  <si>
    <t>ด.ญ.พรสวรรค์ สันติภาพ</t>
  </si>
  <si>
    <t>ผู้บำเพ็ญประโยชน์</t>
  </si>
  <si>
    <t>ด.ญ.พัชรมาศ กีรติกุล</t>
  </si>
  <si>
    <t>ด.ช.ปริญญา วุฒิศาสตร์</t>
  </si>
  <si>
    <t>ด.ญ.เสาวลักษณ์ เปรมชัย</t>
  </si>
  <si>
    <t>วันเข้าทำงาน</t>
  </si>
  <si>
    <t>นายวิเศษ สุขกมล</t>
  </si>
  <si>
    <t>นางสุภารัตน์    ปานวาด</t>
  </si>
  <si>
    <t xml:space="preserve">นางจิราภา      ชาติเชื้อ </t>
  </si>
  <si>
    <t xml:space="preserve">นายบรรพต วงศ์วิลาศ   </t>
  </si>
  <si>
    <t>น.ส.จารุวรรณ    ศรีสง่า</t>
  </si>
  <si>
    <t>น.ส.ปาริชาติ     พัฒนกุล</t>
  </si>
  <si>
    <t>คำนำหน้า</t>
  </si>
  <si>
    <t>ชื่อ</t>
  </si>
  <si>
    <t>นามสกุล</t>
  </si>
  <si>
    <t xml:space="preserve"> นายอภิรัตน์  บุญสมาน</t>
  </si>
  <si>
    <t xml:space="preserve">  น.ส.พอฤทัย    บวรรัตน์</t>
  </si>
  <si>
    <t xml:space="preserve"> นายอานุภาพ นุตเกษม</t>
  </si>
  <si>
    <t xml:space="preserve"> นางปรารถนา จันทร์ฉาย</t>
  </si>
  <si>
    <t xml:space="preserve">   นายบรรพต  วงศ์วิลาศ   </t>
  </si>
  <si>
    <t xml:space="preserve">นางจิราภา  ชาติเชื้อ </t>
  </si>
  <si>
    <t>ด.ช.พงษ์ศักดิ์ ใจซื่อ</t>
  </si>
  <si>
    <t>ด.ช.อนุกูล วงศ์ทอง</t>
  </si>
  <si>
    <t>ก่อนเปลี่ยนคำนำหน้าชื่อ</t>
  </si>
  <si>
    <t>หลังเปลี่ยนคำนำหน้าชื่อ</t>
  </si>
  <si>
    <t>ก่อนแยกคำนำหน้าชื่อ-นามสกุล</t>
  </si>
  <si>
    <t>หลังแยกคำนำหน้าชื่อ-นามสกุล</t>
  </si>
  <si>
    <t>ก่อนปรับช่องว่างในชื่อ-นามสกุล</t>
  </si>
  <si>
    <t>หลังปรับช่องว่างในชื่อ-นามสกุล</t>
  </si>
</sst>
</file>

<file path=xl/styles.xml><?xml version="1.0" encoding="utf-8"?>
<styleSheet xmlns="http://schemas.openxmlformats.org/spreadsheetml/2006/main">
  <numFmts count="1">
    <numFmt numFmtId="187" formatCode="[$-107041E]d\ mmm\ yyyy;@"/>
  </numFmts>
  <fonts count="3">
    <font>
      <sz val="10"/>
      <name val="Arial"/>
      <charset val="222"/>
    </font>
    <font>
      <b/>
      <sz val="10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0" borderId="6" xfId="0" applyFill="1" applyBorder="1"/>
    <xf numFmtId="187" fontId="0" fillId="0" borderId="6" xfId="0" applyNumberFormat="1" applyFill="1" applyBorder="1"/>
    <xf numFmtId="0" fontId="0" fillId="0" borderId="3" xfId="0" applyFill="1" applyBorder="1" applyAlignment="1">
      <alignment horizontal="center"/>
    </xf>
    <xf numFmtId="0" fontId="0" fillId="0" borderId="3" xfId="0" applyFill="1" applyBorder="1"/>
    <xf numFmtId="187" fontId="0" fillId="0" borderId="3" xfId="0" applyNumberFormat="1" applyFill="1" applyBorder="1"/>
    <xf numFmtId="0" fontId="0" fillId="0" borderId="4" xfId="0" applyFill="1" applyBorder="1" applyAlignment="1">
      <alignment horizontal="center"/>
    </xf>
    <xf numFmtId="0" fontId="0" fillId="0" borderId="4" xfId="0" applyFill="1" applyBorder="1"/>
    <xf numFmtId="187" fontId="0" fillId="0" borderId="4" xfId="0" applyNumberFormat="1" applyFill="1" applyBorder="1"/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 applyBorder="1"/>
    <xf numFmtId="0" fontId="1" fillId="4" borderId="1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2" xfId="0" applyFill="1" applyBorder="1"/>
    <xf numFmtId="0" fontId="0" fillId="5" borderId="3" xfId="0" applyFill="1" applyBorder="1" applyAlignment="1">
      <alignment horizontal="center"/>
    </xf>
    <xf numFmtId="0" fontId="0" fillId="5" borderId="3" xfId="0" applyFill="1" applyBorder="1"/>
    <xf numFmtId="0" fontId="0" fillId="5" borderId="4" xfId="0" applyFill="1" applyBorder="1" applyAlignment="1">
      <alignment horizontal="center"/>
    </xf>
    <xf numFmtId="0" fontId="0" fillId="5" borderId="4" xfId="0" applyFill="1" applyBorder="1"/>
    <xf numFmtId="0" fontId="0" fillId="5" borderId="2" xfId="0" quotePrefix="1" applyFill="1" applyBorder="1"/>
    <xf numFmtId="0" fontId="0" fillId="5" borderId="3" xfId="0" quotePrefix="1" applyFill="1" applyBorder="1"/>
    <xf numFmtId="0" fontId="0" fillId="5" borderId="4" xfId="0" quotePrefix="1" applyFill="1" applyBorder="1"/>
    <xf numFmtId="0" fontId="0" fillId="3" borderId="0" xfId="0" applyFill="1" applyAlignment="1">
      <alignment horizontal="right"/>
    </xf>
    <xf numFmtId="0" fontId="0" fillId="3" borderId="0" xfId="0" applyFill="1" applyBorder="1" applyAlignment="1"/>
    <xf numFmtId="0" fontId="1" fillId="2" borderId="1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/>
    </xf>
    <xf numFmtId="0" fontId="0" fillId="6" borderId="2" xfId="0" applyFill="1" applyBorder="1" applyAlignment="1"/>
    <xf numFmtId="187" fontId="0" fillId="6" borderId="2" xfId="0" applyNumberFormat="1" applyFill="1" applyBorder="1" applyAlignment="1">
      <alignment horizontal="right"/>
    </xf>
    <xf numFmtId="0" fontId="0" fillId="6" borderId="3" xfId="0" applyFill="1" applyBorder="1" applyAlignment="1">
      <alignment horizontal="center"/>
    </xf>
    <xf numFmtId="0" fontId="0" fillId="6" borderId="3" xfId="0" applyFill="1" applyBorder="1" applyAlignment="1"/>
    <xf numFmtId="187" fontId="0" fillId="6" borderId="3" xfId="0" applyNumberFormat="1" applyFill="1" applyBorder="1" applyAlignment="1">
      <alignment horizontal="right"/>
    </xf>
    <xf numFmtId="0" fontId="0" fillId="6" borderId="4" xfId="0" applyFill="1" applyBorder="1" applyAlignment="1">
      <alignment horizontal="center"/>
    </xf>
    <xf numFmtId="0" fontId="0" fillId="6" borderId="4" xfId="0" applyFill="1" applyBorder="1" applyAlignment="1"/>
    <xf numFmtId="187" fontId="0" fillId="6" borderId="4" xfId="0" applyNumberFormat="1" applyFill="1" applyBorder="1" applyAlignment="1">
      <alignment horizontal="right"/>
    </xf>
    <xf numFmtId="0" fontId="0" fillId="6" borderId="4" xfId="0" quotePrefix="1" applyFill="1" applyBorder="1" applyAlignment="1"/>
    <xf numFmtId="0" fontId="0" fillId="6" borderId="2" xfId="0" quotePrefix="1" applyFill="1" applyBorder="1" applyAlignment="1">
      <alignment horizontal="left"/>
    </xf>
    <xf numFmtId="0" fontId="0" fillId="6" borderId="2" xfId="0" quotePrefix="1" applyFill="1" applyBorder="1" applyAlignment="1"/>
    <xf numFmtId="0" fontId="0" fillId="6" borderId="3" xfId="0" quotePrefix="1" applyFill="1" applyBorder="1" applyAlignment="1">
      <alignment horizontal="left"/>
    </xf>
    <xf numFmtId="0" fontId="0" fillId="6" borderId="3" xfId="0" quotePrefix="1" applyFill="1" applyBorder="1" applyAlignment="1"/>
    <xf numFmtId="0" fontId="0" fillId="6" borderId="4" xfId="0" quotePrefix="1" applyFill="1" applyBorder="1" applyAlignment="1">
      <alignment horizontal="left"/>
    </xf>
    <xf numFmtId="0" fontId="2" fillId="3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5"/>
  <sheetViews>
    <sheetView workbookViewId="0">
      <selection activeCell="L18" sqref="L18"/>
    </sheetView>
  </sheetViews>
  <sheetFormatPr defaultRowHeight="12.75"/>
  <cols>
    <col min="1" max="1" width="2" style="11" customWidth="1"/>
    <col min="2" max="2" width="8.140625" style="12" customWidth="1"/>
    <col min="3" max="3" width="25.5703125" style="11" customWidth="1"/>
    <col min="4" max="4" width="18.140625" style="11" customWidth="1"/>
    <col min="5" max="5" width="2.7109375" style="11" customWidth="1"/>
    <col min="6" max="6" width="8.140625" style="11" customWidth="1"/>
    <col min="7" max="7" width="25.5703125" style="11" customWidth="1"/>
    <col min="8" max="16384" width="9.140625" style="11"/>
  </cols>
  <sheetData>
    <row r="2" spans="2:7" s="15" customFormat="1" ht="30" customHeight="1">
      <c r="B2" s="45" t="s">
        <v>33</v>
      </c>
      <c r="C2" s="45"/>
      <c r="D2" s="45"/>
      <c r="F2" s="45" t="s">
        <v>34</v>
      </c>
      <c r="G2" s="45"/>
    </row>
    <row r="3" spans="2:7" s="15" customFormat="1" ht="20.100000000000001" customHeight="1">
      <c r="B3" s="17" t="s">
        <v>0</v>
      </c>
      <c r="C3" s="17" t="s">
        <v>1</v>
      </c>
      <c r="D3" s="17" t="s">
        <v>2</v>
      </c>
      <c r="E3" s="14"/>
      <c r="F3" s="17" t="s">
        <v>0</v>
      </c>
      <c r="G3" s="17" t="s">
        <v>1</v>
      </c>
    </row>
    <row r="4" spans="2:7" ht="15" customHeight="1">
      <c r="B4" s="18">
        <v>1</v>
      </c>
      <c r="C4" s="19" t="s">
        <v>3</v>
      </c>
      <c r="D4" s="19" t="s">
        <v>4</v>
      </c>
      <c r="E4" s="16"/>
      <c r="F4" s="18">
        <v>1</v>
      </c>
      <c r="G4" s="24" t="str">
        <f t="shared" ref="G4:G13" si="0">IF(D4="ลูกเสือ","ลส.",IF(D4="เนตรนารี","นร.",IF(D4="ยุวกาชาด","ยว.","บพ.")))&amp;RIGHT(C4,LEN(C4)-4)</f>
        <v>ยว.สุภาพร ไกรศรี</v>
      </c>
    </row>
    <row r="5" spans="2:7" ht="15" customHeight="1">
      <c r="B5" s="20">
        <v>2</v>
      </c>
      <c r="C5" s="21" t="s">
        <v>5</v>
      </c>
      <c r="D5" s="21" t="s">
        <v>6</v>
      </c>
      <c r="E5" s="16"/>
      <c r="F5" s="20">
        <v>2</v>
      </c>
      <c r="G5" s="25" t="str">
        <f t="shared" si="0"/>
        <v>นร.พัชรา ไพบูลทรัพย์</v>
      </c>
    </row>
    <row r="6" spans="2:7" ht="15" customHeight="1">
      <c r="B6" s="20">
        <v>3</v>
      </c>
      <c r="C6" s="21" t="s">
        <v>7</v>
      </c>
      <c r="D6" s="21" t="s">
        <v>8</v>
      </c>
      <c r="E6" s="16"/>
      <c r="F6" s="20">
        <v>3</v>
      </c>
      <c r="G6" s="25" t="str">
        <f t="shared" si="0"/>
        <v>ลส.วิริยะ พิทักษ์ธรรม</v>
      </c>
    </row>
    <row r="7" spans="2:7" ht="15" customHeight="1">
      <c r="B7" s="20">
        <v>4</v>
      </c>
      <c r="C7" s="21" t="s">
        <v>9</v>
      </c>
      <c r="D7" s="21" t="s">
        <v>6</v>
      </c>
      <c r="E7" s="16"/>
      <c r="F7" s="20">
        <v>4</v>
      </c>
      <c r="G7" s="25" t="str">
        <f t="shared" si="0"/>
        <v>นร.สุนิสา วานิชกุล</v>
      </c>
    </row>
    <row r="8" spans="2:7" ht="15" customHeight="1">
      <c r="B8" s="20">
        <v>5</v>
      </c>
      <c r="C8" s="21" t="s">
        <v>31</v>
      </c>
      <c r="D8" s="21" t="s">
        <v>8</v>
      </c>
      <c r="E8" s="16"/>
      <c r="F8" s="20">
        <v>5</v>
      </c>
      <c r="G8" s="25" t="str">
        <f t="shared" si="0"/>
        <v>ลส.พงษ์ศักดิ์ ใจซื่อ</v>
      </c>
    </row>
    <row r="9" spans="2:7" ht="15" customHeight="1">
      <c r="B9" s="20">
        <v>6</v>
      </c>
      <c r="C9" s="21" t="s">
        <v>10</v>
      </c>
      <c r="D9" s="21" t="s">
        <v>11</v>
      </c>
      <c r="E9" s="16"/>
      <c r="F9" s="20">
        <v>6</v>
      </c>
      <c r="G9" s="25" t="str">
        <f t="shared" si="0"/>
        <v>บพ.พรสวรรค์ สันติภาพ</v>
      </c>
    </row>
    <row r="10" spans="2:7" ht="15" customHeight="1">
      <c r="B10" s="20">
        <v>7</v>
      </c>
      <c r="C10" s="21" t="s">
        <v>32</v>
      </c>
      <c r="D10" s="21" t="s">
        <v>8</v>
      </c>
      <c r="E10" s="16"/>
      <c r="F10" s="20">
        <v>7</v>
      </c>
      <c r="G10" s="25" t="str">
        <f t="shared" si="0"/>
        <v>ลส.อนุกูล วงศ์ทอง</v>
      </c>
    </row>
    <row r="11" spans="2:7" ht="15" customHeight="1">
      <c r="B11" s="20">
        <v>8</v>
      </c>
      <c r="C11" s="21" t="s">
        <v>12</v>
      </c>
      <c r="D11" s="21" t="s">
        <v>4</v>
      </c>
      <c r="E11" s="16"/>
      <c r="F11" s="20">
        <v>8</v>
      </c>
      <c r="G11" s="25" t="str">
        <f t="shared" si="0"/>
        <v>ยว.พัชรมาศ กีรติกุล</v>
      </c>
    </row>
    <row r="12" spans="2:7" ht="15" customHeight="1">
      <c r="B12" s="20">
        <v>9</v>
      </c>
      <c r="C12" s="21" t="s">
        <v>13</v>
      </c>
      <c r="D12" s="21" t="s">
        <v>8</v>
      </c>
      <c r="E12" s="16"/>
      <c r="F12" s="20">
        <v>9</v>
      </c>
      <c r="G12" s="25" t="str">
        <f t="shared" si="0"/>
        <v>ลส.ปริญญา วุฒิศาสตร์</v>
      </c>
    </row>
    <row r="13" spans="2:7" ht="15" customHeight="1">
      <c r="B13" s="22">
        <v>10</v>
      </c>
      <c r="C13" s="23" t="s">
        <v>14</v>
      </c>
      <c r="D13" s="23" t="s">
        <v>11</v>
      </c>
      <c r="E13" s="16"/>
      <c r="F13" s="22">
        <v>10</v>
      </c>
      <c r="G13" s="26" t="str">
        <f t="shared" si="0"/>
        <v>บพ.เสาวลักษณ์ เปรมชัย</v>
      </c>
    </row>
    <row r="14" spans="2:7">
      <c r="E14" s="16"/>
    </row>
    <row r="15" spans="2:7">
      <c r="E15" s="16"/>
    </row>
  </sheetData>
  <mergeCells count="2">
    <mergeCell ref="B2:D2"/>
    <mergeCell ref="F2:G2"/>
  </mergeCells>
  <phoneticPr fontId="0" type="noConversion"/>
  <pageMargins left="0.75" right="0.75" top="1" bottom="1" header="0.5" footer="0.5"/>
  <pageSetup paperSize="9" orientation="portrait" r:id="rId1"/>
  <headerFooter alignWithMargins="0"/>
  <cellWatches>
    <cellWatch r="F2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B1:K28"/>
  <sheetViews>
    <sheetView workbookViewId="0">
      <selection activeCell="N23" sqref="N23"/>
    </sheetView>
  </sheetViews>
  <sheetFormatPr defaultRowHeight="12.75"/>
  <cols>
    <col min="1" max="1" width="2" style="11" customWidth="1"/>
    <col min="2" max="2" width="7.85546875" style="12" customWidth="1"/>
    <col min="3" max="3" width="30.140625" style="11" customWidth="1"/>
    <col min="4" max="4" width="15.42578125" style="27" customWidth="1"/>
    <col min="5" max="5" width="2.7109375" style="11" customWidth="1"/>
    <col min="6" max="6" width="8.140625" style="11" customWidth="1"/>
    <col min="7" max="7" width="10.140625" style="11" customWidth="1"/>
    <col min="8" max="9" width="13.42578125" style="11" customWidth="1"/>
    <col min="10" max="10" width="4.28515625" style="11" hidden="1" customWidth="1"/>
    <col min="11" max="16384" width="9.140625" style="11"/>
  </cols>
  <sheetData>
    <row r="1" spans="2:10" ht="13.5" customHeight="1">
      <c r="E1" s="16"/>
    </row>
    <row r="2" spans="2:10" s="15" customFormat="1" ht="28.5" customHeight="1">
      <c r="B2" s="45" t="s">
        <v>35</v>
      </c>
      <c r="C2" s="45"/>
      <c r="D2" s="45"/>
      <c r="E2" s="14"/>
      <c r="F2" s="46" t="s">
        <v>36</v>
      </c>
      <c r="G2" s="46"/>
      <c r="H2" s="46"/>
      <c r="I2" s="46"/>
      <c r="J2" s="47"/>
    </row>
    <row r="3" spans="2:10" s="15" customFormat="1" ht="20.100000000000001" customHeight="1">
      <c r="B3" s="29" t="s">
        <v>0</v>
      </c>
      <c r="C3" s="29" t="s">
        <v>1</v>
      </c>
      <c r="D3" s="29" t="s">
        <v>15</v>
      </c>
      <c r="E3" s="14"/>
      <c r="F3" s="29" t="s">
        <v>0</v>
      </c>
      <c r="G3" s="29" t="s">
        <v>22</v>
      </c>
      <c r="H3" s="29" t="s">
        <v>23</v>
      </c>
      <c r="I3" s="29" t="s">
        <v>24</v>
      </c>
    </row>
    <row r="4" spans="2:10" ht="15" customHeight="1">
      <c r="B4" s="30">
        <v>1</v>
      </c>
      <c r="C4" s="31" t="s">
        <v>25</v>
      </c>
      <c r="D4" s="32">
        <v>37773</v>
      </c>
      <c r="E4" s="28"/>
      <c r="F4" s="30">
        <v>1</v>
      </c>
      <c r="G4" s="40" t="str">
        <f>IF((OR(LEFT(TRIM(C4),3)="นาย",LEFT(TRIM(C4),3)="นาง")),LEFT(TRIM(C4),3),LEFT(TRIM(C4),4))</f>
        <v>นาย</v>
      </c>
      <c r="H4" s="40" t="str">
        <f>IF((OR(LEFT(TRIM(C4),3)="นาย",LEFT(TRIM(C4),3)="นาง")),MID(TRIM(C4),4,FIND(" ",TRIM(C4))-3),MID(TRIM(C4),5,FIND(" ",TRIM(C4))-4))</f>
        <v xml:space="preserve">อภิรัตน์ </v>
      </c>
      <c r="I4" s="41" t="str">
        <f>RIGHT(TRIM(C4),LEN(TRIM(C4))-FIND(" ",TRIM(C4)))</f>
        <v>บุญสมาน</v>
      </c>
    </row>
    <row r="5" spans="2:10" ht="15" customHeight="1">
      <c r="B5" s="33">
        <v>2</v>
      </c>
      <c r="C5" s="34" t="s">
        <v>17</v>
      </c>
      <c r="D5" s="35">
        <v>37330</v>
      </c>
      <c r="E5" s="28"/>
      <c r="F5" s="33">
        <v>2</v>
      </c>
      <c r="G5" s="42" t="str">
        <f t="shared" ref="G5:G13" si="0">IF((OR(LEFT(TRIM(C5),3)="นาย",LEFT(TRIM(C5),3)="นาง")),LEFT(TRIM(C5),3),LEFT(TRIM(C5),4))</f>
        <v>นาง</v>
      </c>
      <c r="H5" s="42" t="str">
        <f t="shared" ref="H5:H13" si="1">IF((OR(LEFT(TRIM(C5),3)="นาย",LEFT(TRIM(C5),3)="นาง")),MID(TRIM(C5),4,FIND(" ",TRIM(C5))-3),MID(TRIM(C5),5,FIND(" ",TRIM(C5))-4))</f>
        <v xml:space="preserve">สุภารัตน์ </v>
      </c>
      <c r="I5" s="43" t="str">
        <f t="shared" ref="I5:I13" si="2">RIGHT(TRIM(C5),LEN(TRIM(C5))-FIND(" ",TRIM(C5)))</f>
        <v>ปานวาด</v>
      </c>
    </row>
    <row r="6" spans="2:10" ht="15" customHeight="1">
      <c r="B6" s="33">
        <v>3</v>
      </c>
      <c r="C6" s="34" t="s">
        <v>16</v>
      </c>
      <c r="D6" s="35">
        <v>37714</v>
      </c>
      <c r="E6" s="28"/>
      <c r="F6" s="33">
        <v>3</v>
      </c>
      <c r="G6" s="42" t="str">
        <f t="shared" si="0"/>
        <v>นาย</v>
      </c>
      <c r="H6" s="42" t="str">
        <f t="shared" si="1"/>
        <v xml:space="preserve">วิเศษ </v>
      </c>
      <c r="I6" s="43" t="str">
        <f t="shared" si="2"/>
        <v>สุขกมล</v>
      </c>
    </row>
    <row r="7" spans="2:10" ht="15" customHeight="1">
      <c r="B7" s="33">
        <v>4</v>
      </c>
      <c r="C7" s="34" t="s">
        <v>26</v>
      </c>
      <c r="D7" s="35">
        <v>36656</v>
      </c>
      <c r="E7" s="28"/>
      <c r="F7" s="33">
        <v>4</v>
      </c>
      <c r="G7" s="42" t="str">
        <f t="shared" si="0"/>
        <v>น.ส.</v>
      </c>
      <c r="H7" s="42" t="str">
        <f t="shared" si="1"/>
        <v xml:space="preserve">พอฤทัย </v>
      </c>
      <c r="I7" s="43" t="str">
        <f t="shared" si="2"/>
        <v>บวรรัตน์</v>
      </c>
    </row>
    <row r="8" spans="2:10" ht="15" customHeight="1">
      <c r="B8" s="33">
        <v>5</v>
      </c>
      <c r="C8" s="34" t="s">
        <v>21</v>
      </c>
      <c r="D8" s="35">
        <v>37848</v>
      </c>
      <c r="E8" s="28"/>
      <c r="F8" s="33">
        <v>5</v>
      </c>
      <c r="G8" s="42" t="str">
        <f t="shared" si="0"/>
        <v>น.ส.</v>
      </c>
      <c r="H8" s="42" t="str">
        <f t="shared" si="1"/>
        <v xml:space="preserve">ปาริชาติ </v>
      </c>
      <c r="I8" s="43" t="str">
        <f t="shared" si="2"/>
        <v>พัฒนกุล</v>
      </c>
    </row>
    <row r="9" spans="2:10" ht="15" customHeight="1">
      <c r="B9" s="33">
        <v>6</v>
      </c>
      <c r="C9" s="34" t="s">
        <v>27</v>
      </c>
      <c r="D9" s="35">
        <v>37778</v>
      </c>
      <c r="E9" s="28"/>
      <c r="F9" s="33">
        <v>6</v>
      </c>
      <c r="G9" s="42" t="str">
        <f t="shared" si="0"/>
        <v>นาย</v>
      </c>
      <c r="H9" s="42" t="str">
        <f t="shared" si="1"/>
        <v xml:space="preserve">อานุภาพ </v>
      </c>
      <c r="I9" s="43" t="str">
        <f t="shared" si="2"/>
        <v>นุตเกษม</v>
      </c>
    </row>
    <row r="10" spans="2:10" ht="15" customHeight="1">
      <c r="B10" s="33">
        <v>7</v>
      </c>
      <c r="C10" s="34" t="s">
        <v>18</v>
      </c>
      <c r="D10" s="35">
        <v>37773</v>
      </c>
      <c r="E10" s="28"/>
      <c r="F10" s="33">
        <v>7</v>
      </c>
      <c r="G10" s="42" t="str">
        <f t="shared" si="0"/>
        <v>นาง</v>
      </c>
      <c r="H10" s="42" t="str">
        <f t="shared" si="1"/>
        <v xml:space="preserve">จิราภา </v>
      </c>
      <c r="I10" s="43" t="str">
        <f t="shared" si="2"/>
        <v>ชาติเชื้อ</v>
      </c>
    </row>
    <row r="11" spans="2:10" ht="15" customHeight="1">
      <c r="B11" s="33">
        <v>8</v>
      </c>
      <c r="C11" s="34" t="s">
        <v>19</v>
      </c>
      <c r="D11" s="35">
        <v>37087</v>
      </c>
      <c r="E11" s="28"/>
      <c r="F11" s="33">
        <v>8</v>
      </c>
      <c r="G11" s="42" t="str">
        <f t="shared" si="0"/>
        <v>นาย</v>
      </c>
      <c r="H11" s="42" t="str">
        <f t="shared" si="1"/>
        <v xml:space="preserve">บรรพต </v>
      </c>
      <c r="I11" s="43" t="str">
        <f t="shared" si="2"/>
        <v>วงศ์วิลาศ</v>
      </c>
    </row>
    <row r="12" spans="2:10" ht="15" customHeight="1">
      <c r="B12" s="33">
        <v>9</v>
      </c>
      <c r="C12" s="34" t="s">
        <v>20</v>
      </c>
      <c r="D12" s="35">
        <v>38269</v>
      </c>
      <c r="E12" s="28"/>
      <c r="F12" s="33">
        <v>9</v>
      </c>
      <c r="G12" s="42" t="str">
        <f t="shared" si="0"/>
        <v>น.ส.</v>
      </c>
      <c r="H12" s="42" t="str">
        <f t="shared" si="1"/>
        <v xml:space="preserve">จารุวรรณ </v>
      </c>
      <c r="I12" s="43" t="str">
        <f t="shared" si="2"/>
        <v>ศรีสง่า</v>
      </c>
    </row>
    <row r="13" spans="2:10" ht="15" customHeight="1">
      <c r="B13" s="36">
        <v>10</v>
      </c>
      <c r="C13" s="37" t="s">
        <v>28</v>
      </c>
      <c r="D13" s="38">
        <v>38484</v>
      </c>
      <c r="E13" s="28"/>
      <c r="F13" s="36">
        <v>10</v>
      </c>
      <c r="G13" s="44" t="str">
        <f t="shared" si="0"/>
        <v>นาง</v>
      </c>
      <c r="H13" s="44" t="str">
        <f t="shared" si="1"/>
        <v xml:space="preserve">ปรารถนา </v>
      </c>
      <c r="I13" s="39" t="str">
        <f t="shared" si="2"/>
        <v>จันทร์ฉาย</v>
      </c>
    </row>
    <row r="14" spans="2:10">
      <c r="E14" s="16"/>
    </row>
    <row r="15" spans="2:10">
      <c r="E15" s="16"/>
    </row>
    <row r="18" spans="9:11">
      <c r="I18" s="27"/>
    </row>
    <row r="28" spans="9:11">
      <c r="K28" s="12"/>
    </row>
  </sheetData>
  <mergeCells count="2">
    <mergeCell ref="B2:D2"/>
    <mergeCell ref="F2:J2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2:I15"/>
  <sheetViews>
    <sheetView tabSelected="1" workbookViewId="0">
      <selection activeCell="K25" sqref="K25"/>
    </sheetView>
  </sheetViews>
  <sheetFormatPr defaultRowHeight="12.75"/>
  <cols>
    <col min="1" max="1" width="2" style="11" customWidth="1"/>
    <col min="2" max="2" width="6.85546875" style="12" customWidth="1"/>
    <col min="3" max="3" width="30.140625" style="11" customWidth="1"/>
    <col min="4" max="4" width="15.7109375" style="11" customWidth="1"/>
    <col min="5" max="5" width="2.7109375" style="11" customWidth="1"/>
    <col min="6" max="6" width="6.85546875" style="11" customWidth="1"/>
    <col min="7" max="7" width="30" style="11" customWidth="1"/>
    <col min="8" max="16384" width="9.140625" style="11"/>
  </cols>
  <sheetData>
    <row r="2" spans="2:9" s="13" customFormat="1" ht="30.75" customHeight="1">
      <c r="B2" s="45" t="s">
        <v>37</v>
      </c>
      <c r="C2" s="45"/>
      <c r="D2" s="45"/>
      <c r="E2" s="14"/>
      <c r="F2" s="46" t="s">
        <v>38</v>
      </c>
      <c r="G2" s="46"/>
    </row>
    <row r="3" spans="2:9" s="13" customFormat="1" ht="20.100000000000001" customHeight="1">
      <c r="B3" s="1" t="s">
        <v>0</v>
      </c>
      <c r="C3" s="1" t="s">
        <v>1</v>
      </c>
      <c r="D3" s="1" t="s">
        <v>15</v>
      </c>
      <c r="E3" s="14"/>
      <c r="F3" s="1" t="s">
        <v>0</v>
      </c>
      <c r="G3" s="1" t="s">
        <v>1</v>
      </c>
    </row>
    <row r="4" spans="2:9" ht="15" customHeight="1">
      <c r="B4" s="2">
        <v>1</v>
      </c>
      <c r="C4" s="3" t="s">
        <v>25</v>
      </c>
      <c r="D4" s="4">
        <v>37773</v>
      </c>
      <c r="E4" s="16"/>
      <c r="F4" s="2">
        <v>1</v>
      </c>
      <c r="G4" s="3" t="str">
        <f t="shared" ref="G4:G13" si="0">LEFT(TRIM(C4),FIND(" ",TRIM(C4)))&amp;"  "&amp;RIGHT(TRIM(C4),LEN(TRIM(C4))-FIND(" ",TRIM(C4)))</f>
        <v>นายอภิรัตน์   บุญสมาน</v>
      </c>
    </row>
    <row r="5" spans="2:9" ht="15" customHeight="1">
      <c r="B5" s="5">
        <v>2</v>
      </c>
      <c r="C5" s="6" t="s">
        <v>17</v>
      </c>
      <c r="D5" s="7">
        <v>37330</v>
      </c>
      <c r="E5" s="16"/>
      <c r="F5" s="5">
        <v>2</v>
      </c>
      <c r="G5" s="6" t="str">
        <f t="shared" si="0"/>
        <v>นางสุภารัตน์   ปานวาด</v>
      </c>
    </row>
    <row r="6" spans="2:9" ht="15" customHeight="1">
      <c r="B6" s="5">
        <v>3</v>
      </c>
      <c r="C6" s="6" t="s">
        <v>16</v>
      </c>
      <c r="D6" s="7">
        <v>37714</v>
      </c>
      <c r="E6" s="16"/>
      <c r="F6" s="5">
        <v>3</v>
      </c>
      <c r="G6" s="6" t="str">
        <f t="shared" si="0"/>
        <v>นายวิเศษ   สุขกมล</v>
      </c>
    </row>
    <row r="7" spans="2:9" ht="15" customHeight="1">
      <c r="B7" s="5">
        <v>4</v>
      </c>
      <c r="C7" s="6" t="s">
        <v>26</v>
      </c>
      <c r="D7" s="7">
        <v>36656</v>
      </c>
      <c r="E7" s="16"/>
      <c r="F7" s="5">
        <v>4</v>
      </c>
      <c r="G7" s="6" t="str">
        <f t="shared" si="0"/>
        <v>น.ส.พอฤทัย   บวรรัตน์</v>
      </c>
    </row>
    <row r="8" spans="2:9" ht="15" customHeight="1">
      <c r="B8" s="5">
        <v>5</v>
      </c>
      <c r="C8" s="6" t="s">
        <v>21</v>
      </c>
      <c r="D8" s="7">
        <v>37848</v>
      </c>
      <c r="E8" s="16"/>
      <c r="F8" s="5">
        <v>5</v>
      </c>
      <c r="G8" s="6" t="str">
        <f t="shared" si="0"/>
        <v>น.ส.ปาริชาติ   พัฒนกุล</v>
      </c>
    </row>
    <row r="9" spans="2:9" ht="15" customHeight="1">
      <c r="B9" s="5">
        <v>6</v>
      </c>
      <c r="C9" s="6" t="s">
        <v>27</v>
      </c>
      <c r="D9" s="7">
        <v>37778</v>
      </c>
      <c r="E9" s="16"/>
      <c r="F9" s="5">
        <v>6</v>
      </c>
      <c r="G9" s="6" t="str">
        <f t="shared" si="0"/>
        <v>นายอานุภาพ   นุตเกษม</v>
      </c>
    </row>
    <row r="10" spans="2:9" ht="15" customHeight="1">
      <c r="B10" s="5">
        <v>7</v>
      </c>
      <c r="C10" s="6" t="s">
        <v>30</v>
      </c>
      <c r="D10" s="7">
        <v>37773</v>
      </c>
      <c r="E10" s="16"/>
      <c r="F10" s="5">
        <v>7</v>
      </c>
      <c r="G10" s="6" t="str">
        <f t="shared" si="0"/>
        <v>นางจิราภา   ชาติเชื้อ</v>
      </c>
    </row>
    <row r="11" spans="2:9" ht="15" customHeight="1">
      <c r="B11" s="5">
        <v>8</v>
      </c>
      <c r="C11" s="6" t="s">
        <v>29</v>
      </c>
      <c r="D11" s="7">
        <v>37087</v>
      </c>
      <c r="E11" s="16"/>
      <c r="F11" s="5">
        <v>8</v>
      </c>
      <c r="G11" s="6" t="str">
        <f t="shared" si="0"/>
        <v>นายบรรพต   วงศ์วิลาศ</v>
      </c>
      <c r="I11" s="12"/>
    </row>
    <row r="12" spans="2:9" ht="15" customHeight="1">
      <c r="B12" s="5">
        <v>9</v>
      </c>
      <c r="C12" s="6" t="s">
        <v>20</v>
      </c>
      <c r="D12" s="7">
        <v>38269</v>
      </c>
      <c r="E12" s="16"/>
      <c r="F12" s="5">
        <v>9</v>
      </c>
      <c r="G12" s="6" t="str">
        <f t="shared" si="0"/>
        <v>น.ส.จารุวรรณ   ศรีสง่า</v>
      </c>
    </row>
    <row r="13" spans="2:9" ht="15" customHeight="1">
      <c r="B13" s="8">
        <v>10</v>
      </c>
      <c r="C13" s="9" t="s">
        <v>28</v>
      </c>
      <c r="D13" s="10">
        <v>38484</v>
      </c>
      <c r="E13" s="16"/>
      <c r="F13" s="8">
        <v>10</v>
      </c>
      <c r="G13" s="9" t="str">
        <f t="shared" si="0"/>
        <v>นางปรารถนา   จันทร์ฉาย</v>
      </c>
    </row>
    <row r="14" spans="2:9">
      <c r="E14" s="16"/>
    </row>
    <row r="15" spans="2:9">
      <c r="E15" s="16"/>
    </row>
  </sheetData>
  <mergeCells count="2">
    <mergeCell ref="B2:D2"/>
    <mergeCell ref="F2:G2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เปลี่ยนคำนำหน้าชื่อ</vt:lpstr>
      <vt:lpstr>แยกชื่อและนามสกุล</vt:lpstr>
      <vt:lpstr>ปรับช่องว่างระหว่างชื่อ-นามสกุล</vt:lpstr>
      <vt:lpstr>นายอภิรัตน์___บุญสมาน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Nanthanee Kwangsopa</dc:creator>
  <cp:lastModifiedBy>Nanthanee Kwangsopa</cp:lastModifiedBy>
  <dcterms:created xsi:type="dcterms:W3CDTF">2006-06-28T16:29:55Z</dcterms:created>
  <dcterms:modified xsi:type="dcterms:W3CDTF">2010-03-01T08:10:27Z</dcterms:modified>
</cp:coreProperties>
</file>